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<sst xmlns="http://schemas.openxmlformats.org/spreadsheetml/2006/main" count="352" uniqueCount="223">
  <si>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</si>
  <si>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</si>
  <si>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</si>
  <si>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</si>
  <si>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</si>
  <si>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</si>
  <si>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</si>
  <si>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</si>
  <si>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</si>
  <si>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</si>
  <si>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</si>
  <si>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</si>
  <si>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</si>
  <si>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</si>
  <si>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</si>
  <si>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</si>
  <si>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</si>
  <si>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</si>
  <si>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</si>
  <si>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</si>
  <si>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</si>
  <si>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</si>
  <si>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</si>
  <si>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</si>
  <si>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</si>
  <si>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</si>
  <si>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</si>
  <si>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</si>
  <si>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</si>
  <si>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</si>
  <si>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</si>
  <si>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</si>
  <si>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</si>
  <si>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</si>
  <si>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</si>
  <si>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</si>
  <si>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</si>
  <si>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</si>
  <si>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</si>
  <si>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</si>
  <si>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</si>
  <si>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</si>
  <si>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</si>
  <si>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</si>
  <si>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</si>
  <si>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</si>
  <si>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</si>
  <si>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</si>
  <si>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</si>
  <si>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</si>
  <si>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</si>
  <si>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</si>
  <si>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</si>
  <si>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</si>
  <si>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</si>
  <si>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</si>
  <si>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</si>
  <si>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</si>
  <si>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</si>
  <si>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</si>
  <si>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</si>
  <si>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</si>
  <si>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</si>
  <si>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</si>
  <si>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</si>
  <si>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</si>
  <si>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</si>
  <si>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</si>
  <si>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</si>
  <si>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</si>
  <si>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</si>
  <si>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</si>
  <si>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</si>
  <si>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</si>
  <si>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</si>
  <si>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</si>
  <si>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</si>
  <si>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</si>
  <si>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</si>
  <si>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</si>
  <si>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</si>
  <si>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</si>
  <si>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</si>
  <si>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</si>
  <si>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</si>
  <si>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</si>
  <si>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</si>
  <si>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</si>
  <si>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</si>
  <si>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</si>
  <si>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</si>
  <si>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</si>
  <si>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</si>
  <si>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</si>
  <si>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</si>
  <si>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</si>
  <si>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</si>
  <si>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</si>
  <si>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</si>
  <si>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</si>
  <si>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</si>
  <si>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</si>
  <si>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</si>
  <si>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</si>
  <si>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</si>
  <si>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</si>
  <si>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</si>
  <si>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</si>
  <si>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</si>
  <si>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</si>
  <si>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</si>
  <si>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</si>
  <si>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</si>
  <si>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</si>
  <si>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</si>
  <si>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</si>
  <si>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</si>
  <si>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</si>
  <si>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</si>
  <si>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</si>
  <si>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</si>
  <si>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</si>
  <si>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</si>
  <si>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</si>
  <si>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</si>
  <si>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</si>
  <si>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</si>
  <si>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</si>
  <si>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</si>
  <si>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</si>
  <si>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</si>
  <si>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</si>
  <si>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</si>
  <si>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</si>
  <si>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</si>
  <si>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</si>
  <si>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</si>
  <si>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</si>
  <si>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</si>
  <si>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</si>
  <si>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</si>
  <si>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</si>
  <si>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</si>
  <si>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</si>
  <si>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</si>
  <si>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</si>
  <si>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</si>
  <si>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</si>
  <si>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</si>
  <si>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</si>
  <si>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</si>
  <si>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</si>
  <si>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</si>
  <si>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</si>
  <si>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</si>
  <si>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</si>
  <si>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</si>
  <si>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</si>
  <si>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</si>
  <si>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</si>
  <si>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</si>
  <si>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</si>
  <si>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</si>
  <si>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</si>
  <si>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</si>
  <si>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</si>
  <si>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</si>
  <si>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</si>
  <si>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</si>
  <si>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</si>
  <si>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</si>
  <si>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</si>
  <si>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</si>
  <si>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</si>
  <si>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</si>
  <si>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</si>
  <si>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</si>
  <si>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</si>
  <si>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</si>
  <si>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</si>
  <si>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</si>
  <si>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</si>
  <si>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</si>
  <si>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</si>
  <si>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</si>
  <si>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</si>
  <si>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</si>
  <si>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</si>
  <si>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</si>
  <si>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</si>
  <si>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</si>
  <si>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</si>
  <si>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</si>
  <si>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</si>
  <si>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</si>
  <si>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</si>
  <si>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</si>
  <si>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</si>
  <si>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</si>
  <si>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</si>
  <si>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</si>
  <si>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</si>
  <si>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</si>
  <si>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</si>
  <si>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</si>
  <si>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</si>
  <si>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</si>
  <si>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</si>
  <si>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</si>
  <si>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</si>
  <si>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</si>
  <si>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</si>
  <si>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</si>
  <si>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</si>
  <si>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</si>
  <si>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</si>
  <si>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</si>
  <si>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</si>
  <si>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</si>
  <si>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1-55-25-0055 г. Новороссийск </t>
  </si>
  <si>
    <t>P_N_Нр_25_ЛК15_8098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</si>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</sst>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19" s="150" t="str">
        <f>IF(D20="","",D20)</f>
        <v>P_N_Нр_25_ЛК15_8098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20" s="150" t="str">
        <f>IF(D21="","",D21)</f>
        <v>P_N_Нр_25_ЛК15_8098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1-55-25-0055 г. Новороссийск </v>
      </c>
      <c r="D21" s="150" t="str">
        <f>IF(D22="","",D22)</f>
        <v>P_N_Нр_25_ЛК15_8098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0.65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1271.5757599999997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1-55-25-0055 г. Новороссийск </v>
      </c>
      <c r="D23" s="128" t="str">
        <f t="shared" ref="D23:D33" si="6">IF(D22="","",D22)</f>
        <v>P_N_Нр_25_ЛК15_8098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0.65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715.56108000000006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4" s="128" t="str">
        <f t="shared" si="6"/>
        <v>P_N_Нр_25_ЛК15_8098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0.65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430.49630000000002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5" s="128" t="str">
        <f t="shared" si="6"/>
        <v>P_N_Нр_25_ЛК15_8098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6" s="128" t="str">
        <f t="shared" si="6"/>
        <v>P_N_Нр_25_ЛК15_8098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7" s="128" t="str">
        <f t="shared" si="6"/>
        <v>P_N_Нр_25_ЛК15_8098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8" s="128" t="str">
        <f t="shared" si="6"/>
        <v>P_N_Нр_25_ЛК15_8098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29" s="128" t="str">
        <f t="shared" si="6"/>
        <v>P_N_Нр_25_ЛК15_8098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0" s="128" t="str">
        <f t="shared" si="6"/>
        <v>P_N_Нр_25_ЛК15_8098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1" s="128" t="str">
        <f t="shared" si="6"/>
        <v>P_N_Нр_25_ЛК15_8098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2" s="128" t="str">
        <f t="shared" si="6"/>
        <v>P_N_Нр_25_ЛК15_8098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1-55-25-0055 г. Новороссийск </v>
      </c>
      <c r="D33" s="128" t="str">
        <f t="shared" si="6"/>
        <v>P_N_Нр_25_ЛК15_8098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2651.6631400000001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1-55-25-0055 г. Новороссийск </v>
      </c>
      <c r="D15" s="128" t="str">
        <f>IF('20.1'!D22="","",'20.1'!D22)</f>
        <v>P_N_Нр_25_ЛК15_8098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jVBSraE8XxedWGpcCCqPh30gMMhOaKvfkpvIVj2aXoRY0FufiudfaVwN41ogw9xFqnBK9hIXdELFvfLN6ePXQg==" saltValue="Ty7OFL6KmvdlZ5K1hRSvj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1-55-25-0055 г. Новороссийск </v>
      </c>
      <c r="D15" s="128" t="str">
        <f>IF('20.1'!D22="","",'20.1'!D22)</f>
        <v>P_N_Нр_25_ЛК15_8098</v>
      </c>
      <c r="E15" s="139" t="s">
        <v>221</v>
      </c>
      <c r="F15" s="139" t="str">
        <f>IF('20.1'!I22="","",'20.1'!I22)</f>
        <v>НД</v>
      </c>
      <c r="G15" s="138">
        <f>'20.1'!U36/1000</f>
        <v>2.6516631400000001</v>
      </c>
      <c r="H15" s="138">
        <f>G15*1.2</f>
        <v>3.1819957680000002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4.7985008500708064</v>
      </c>
      <c r="J15" s="103">
        <f>'20.2'!M20/1000</f>
        <v>0</v>
      </c>
      <c r="K15" s="103">
        <f>I15+J15</f>
        <v>4.7985008500708064</v>
      </c>
      <c r="L15" s="102"/>
      <c r="M15" s="105">
        <f>K15-L15</f>
        <v>4.7985008500708064</v>
      </c>
      <c r="N15" s="102"/>
      <c r="O15" s="104">
        <f>H15-N15</f>
        <v>3.1819957680000002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Vfyyz/7Bdg4lUkVxeO62piAZORsy7VKpoU+9+qnOCURnaiEoXDGGnAJhepiA0AkzP8AYpMU71LlM5Wq1V3yLyQ==" saltValue="vDh4t9IQJ7SrrR7JwjrXk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45jHN8LP810C2tx820CjqXmzIYNIjoE6X4of94P8Tv2AEqDBQVOCNAH35S9MnggNVK5SX2x1S28YUIjRdGn+IQ==" saltValue="PwPcha7lkC6xeqGOGN9zb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2026-05-13T14:22:06Z</dcterms:modified>
</cp:coreProperties>
</file>